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 codeName="ЭтаКнига"/>
  <mc:AlternateContent xmlns:mc="http://schemas.openxmlformats.org/markup-compatibility/2006">
    <mc:Choice Requires="x15">
      <x15ac:absPath xmlns:x15ac="http://schemas.microsoft.com/office/spreadsheetml/2010/11/ac" url="C:\WorkNew\Docs\РАБОЧАЯ\1. ИНВЕСТ. ПРОГРАММА РЭСК 2026-2028\!ИП РЭСК 2026-2029 (корр-ка к 11.09.2025)\Kirovskaya_oblast\J0429_11667746673489_33 укрупненные нормативы цен\"/>
    </mc:Choice>
  </mc:AlternateContent>
  <xr:revisionPtr revIDLastSave="0" documentId="13_ncr:1_{B250D564-7945-43A5-B537-3602917DCFA7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кор_дельтаОПФУНЦ2023">Лист1!#REF!</definedName>
    <definedName name="кор_И12023">Лист1!#REF!</definedName>
    <definedName name="кор_И12024">Лист1!#REF!</definedName>
    <definedName name="кор_И12025">Лист1!#REF!</definedName>
    <definedName name="кор_И12026">Лист1!#REF!</definedName>
    <definedName name="кор_И12027">Лист1!#REF!</definedName>
    <definedName name="кор_И12028">Лист1!#REF!</definedName>
    <definedName name="кор_И12029">Лист1!#REF!</definedName>
    <definedName name="кор_И12030">Лист1!#REF!</definedName>
    <definedName name="кор_И12031">Лист1!#REF!</definedName>
    <definedName name="кор_ОФПР2023">Лист1!#REF!</definedName>
    <definedName name="кор_ОФПР2024">Лист1!#REF!</definedName>
    <definedName name="кор_ОФПР2025">Лист1!#REF!</definedName>
    <definedName name="кор_ОФПР2026">Лист1!#REF!</definedName>
    <definedName name="кор_ОФПР2027">Лист1!#REF!</definedName>
    <definedName name="кор_ОФПР2028">Лист1!#REF!</definedName>
    <definedName name="кор_ОФПР2029">Лист1!#REF!</definedName>
    <definedName name="кор_ОФПР2030">Лист1!#REF!</definedName>
    <definedName name="кор_ОФПР2031">Лист1!#REF!</definedName>
    <definedName name="кор_ОФПРвсего">Лист1!#REF!</definedName>
    <definedName name="кор_Ф2023">Лист1!#REF!</definedName>
    <definedName name="план_дельтаОПФУНЦ2023">Лист1!#REF!</definedName>
    <definedName name="план_И12023">Лист1!#REF!</definedName>
    <definedName name="план_И12024">Лист1!#REF!</definedName>
    <definedName name="план_И12025">Лист1!#REF!</definedName>
    <definedName name="план_И12026">Лист1!$F$23</definedName>
    <definedName name="план_И12027">Лист1!$F$24</definedName>
    <definedName name="план_И12028">Лист1!$F$25</definedName>
    <definedName name="план_И12029">Лист1!$F$26</definedName>
    <definedName name="план_И12030">Лист1!$F$27</definedName>
    <definedName name="план_И12031">Лист1!$F$29</definedName>
    <definedName name="план_ОФПР2023">Лист1!#REF!</definedName>
    <definedName name="план_ОФПР2024">Лист1!#REF!</definedName>
    <definedName name="план_ОФПР2025">Лист1!#REF!</definedName>
    <definedName name="план_ОФПР2026">Лист1!$G$23</definedName>
    <definedName name="план_ОФПР2027">Лист1!$G$24</definedName>
    <definedName name="план_ОФПР2028">Лист1!$G$25</definedName>
    <definedName name="план_ОФПР2029">Лист1!$G$26</definedName>
    <definedName name="план_ОФПР2030">Лист1!$G$27</definedName>
    <definedName name="план_ОФПР2031">Лист1!$G$29</definedName>
    <definedName name="план_ОФПРвсего">Лист1!#REF!</definedName>
    <definedName name="план_Ф2023">Лист1!#REF!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2" i="1" l="1"/>
  <c r="G11" i="1" l="1"/>
  <c r="G12" i="1"/>
  <c r="G13" i="1"/>
  <c r="G14" i="1"/>
  <c r="G15" i="1"/>
  <c r="G17" i="1" l="1"/>
  <c r="G16" i="1"/>
  <c r="G20" i="1" l="1"/>
  <c r="G21" i="1" l="1"/>
  <c r="G22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<sst xmlns="http://schemas.openxmlformats.org/spreadsheetml/2006/main" count="74" uniqueCount="66">
  <si>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</si>
  <si>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</si>
  <si>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</si>
  <si>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</si>
  <si>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</si>
  <si>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</si>
  <si>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</si>
  <si>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</si>
  <si>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</si>
  <si>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</si>
  <si>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</si>
  <si>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</si>
  <si>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</si>
  <si>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</si>
  <si>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</si>
  <si>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</si>
  <si>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</si>
  <si>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</si>
  <si>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</si>
  <si>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Дефляторы</t>
  </si>
  <si>
    <t>Итог без учёта НДС:</t>
  </si>
  <si>
    <t>№ п/п</t>
  </si>
  <si>
    <t xml:space="preserve">Итого объем финансовых потребностей в ценах, в которых рассчитаны укрупненные нормативы цены (без НДС) </t>
  </si>
  <si>
    <t>Значение, тыс. руб.</t>
  </si>
  <si>
    <t>Л1-02-1</t>
  </si>
  <si>
    <t>ВЛ 6-20 кВ одноцепная, все типы опор за исключением многогранных, СМР без опор и провода</t>
  </si>
  <si>
    <t>1 км</t>
  </si>
  <si>
    <t>Л11-01</t>
  </si>
  <si>
    <t>ВЛ 0,4-35 кВ арматура и устройство крепления провода СИП</t>
  </si>
  <si>
    <t>1 ед</t>
  </si>
  <si>
    <t>Л11-03</t>
  </si>
  <si>
    <t>ВЛ 6-35 кВ устройство защиты от перенапряжений</t>
  </si>
  <si>
    <t>1 фаза</t>
  </si>
  <si>
    <t>Л3-02-1</t>
  </si>
  <si>
    <t>ВЛ 6-20 кВ одноцепная, все типы опор за исключением многогранных, опоры</t>
  </si>
  <si>
    <t>ВЛ 0,4-35 кВ, провод СИП-4, количество фазных проводов 1 шт, сечение фазного провода 70 мм2</t>
  </si>
  <si>
    <t>Л7-04-3</t>
  </si>
  <si>
    <t>НДС 5%</t>
  </si>
  <si>
    <t>Индексы цен производителей и индексы-дефляторы на 2025 год (Инвестиции в основной капитал)</t>
  </si>
  <si>
    <t>Индексы цен производителей и индексы-дефляторы на 2026 год (Инвестиции в основной капитал)</t>
  </si>
  <si>
    <t>Индексы цен производителей и индексы-дефляторы на 2027 год (Инвестиции в основной капитал)</t>
  </si>
  <si>
    <t>Индексы цен производителей и индексы-дефляторы на 2028 год (Инвестиции в основной капитал)</t>
  </si>
  <si>
    <t>8</t>
  </si>
  <si>
    <t>9</t>
  </si>
  <si>
    <t>10</t>
  </si>
  <si>
    <t>11</t>
  </si>
  <si>
    <t>Расчет на основании Укрупненных нормативов цен типовых технологических решений капитального строительства объектов электроэнергетики в части  объектов электросетевого хозяйства, утв. Приказом Минэнерго России от 26.02.2024 №131</t>
  </si>
  <si>
    <t>Расчет составлен в ценах по состоянию на 01.01.2023</t>
  </si>
  <si>
    <t>Индексы цен производителей и индексы-дефляторы на 2024 год (Инвестиции в основной капитал)</t>
  </si>
  <si>
    <t>12</t>
  </si>
  <si>
    <t>13</t>
  </si>
  <si>
    <t>Реконструкция ВЛ 6кВ от ПС 35 кВ Филейка до ТП-23 путем замены опор и провода марки А-50 длиной 1,6 км на самонесущий изолированный провод марки СИП 3 1*70 длиной 1,6 км</t>
  </si>
  <si>
    <t>Р_ВЛ00001</t>
  </si>
  <si>
    <r>
      <t xml:space="preserve">Итого объем финансовых потребностей </t>
    </r>
    <r>
      <rPr>
        <b/>
        <i/>
        <sz val="11"/>
        <color theme="1"/>
        <rFont val="Times New Roman"/>
        <family val="1"/>
        <charset val="204"/>
      </rPr>
      <t>ОФП</t>
    </r>
    <r>
      <rPr>
        <b/>
        <i/>
        <vertAlign val="superscript"/>
        <sz val="11"/>
        <color theme="1"/>
        <rFont val="Times New Roman"/>
        <family val="1"/>
        <charset val="204"/>
      </rPr>
      <t>УНЦ</t>
    </r>
    <r>
      <rPr>
        <b/>
        <i/>
        <vertAlign val="subscript"/>
        <sz val="11"/>
        <color theme="1"/>
        <rFont val="Times New Roman"/>
        <family val="1"/>
        <charset val="204"/>
      </rPr>
      <t>2023</t>
    </r>
    <r>
      <rPr>
        <b/>
        <sz val="11"/>
        <color theme="1"/>
        <rFont val="Times New Roman"/>
        <family val="1"/>
        <charset val="204"/>
      </rPr>
      <t xml:space="preserve">, определенный в ценах, в которых рассчитаны укрупненные нормативы цены (с НДС) </t>
    </r>
  </si>
  <si>
    <t>Индексы цен производителей и индексы-дефляторы на 2029 год (Инвестиции в основной капитал)</t>
  </si>
  <si>
    <t>14</t>
  </si>
  <si>
    <t>15</t>
  </si>
  <si>
    <t>П3-02</t>
  </si>
  <si>
    <t>1 ВЛ</t>
  </si>
  <si>
    <t>Затраты на проектно-изыскательские работы по ВЛ 0,4-20 кВ протяженность 2 км. (все субъекты)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</si>
  <si>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 с учетом индексов-дефляторов на 2024 год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</si>
  <si>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 с учетом индексов-дефляторов на 2025 год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</si>
  <si>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 с учетом индексов-дефляторов на 2026 год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</si>
  <si>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 с учетом индексов-дефляторов на 2027 год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</si>
  <si>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 с учетом индексов-дефляторов на 2028 год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</si>
  <si>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 с учетом индексов-дефляторов на 2029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</si>
</sst>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vertAlign val="superscript"/>
      <sz val="11"/>
      <color theme="1"/>
      <name val="Times New Roman"/>
      <family val="1"/>
      <charset val="204"/>
    </font>
    <font>
      <b/>
      <i/>
      <vertAlign val="subscript"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center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8" xfId="0" applyFont="1" applyBorder="1"/>
    <xf numFmtId="4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2" fillId="0" borderId="10" xfId="0" applyFont="1" applyBorder="1" applyAlignment="1">
      <alignment horizontal="left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family val="1"/>
        <charset val="204"/>
        <scheme val="none"/>
      </font>
      <numFmt numFmtId="4" formatCode="#,##0.0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family val="1"/>
        <charset val="204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family val="1"/>
        <charset val="204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family val="1"/>
        <charset val="204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family val="1"/>
        <charset val="204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family val="1"/>
        <charset val="204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family val="1"/>
        <charset val="204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Таблица13" displayName="Таблица13" ref="A10:G17" totalsRowCount="1" headerRowDxfId="17" headerRowBorderDxfId="16" tableBorderDxfId="15" totalsRowBorderDxfId="14">
  <autoFilter ref="A10:G16" xr:uid="{00000000-0009-0000-0100-000003000000}"/>
  <tableColumns count="7">
    <tableColumn id="1" xr3:uid="{00000000-0010-0000-0000-000001000000}" name="1" totalsRowLabel="Итог без учёта НДС:" dataDxfId="13" totalsRowDxfId="6"/>
    <tableColumn id="2" xr3:uid="{00000000-0010-0000-0000-000002000000}" name="2" dataDxfId="12" totalsRowDxfId="5"/>
    <tableColumn id="3" xr3:uid="{00000000-0010-0000-0000-000003000000}" name="3" dataDxfId="11" totalsRowDxfId="4"/>
    <tableColumn id="4" xr3:uid="{00000000-0010-0000-0000-000004000000}" name="4" dataDxfId="10" totalsRowDxfId="3"/>
    <tableColumn id="5" xr3:uid="{00000000-0010-0000-0000-000005000000}" name="5" dataDxfId="9" totalsRowDxfId="2"/>
    <tableColumn id="6" xr3:uid="{00000000-0010-0000-0000-000006000000}" name="6" dataDxfId="8" totalsRowDxfId="1"/>
    <tableColumn id="7" xr3:uid="{00000000-0010-0000-0000-000007000000}" name="7" totalsRowFunction="sum" dataDxfId="7" totalsRowDxfId="0">
      <calculatedColumnFormula>Таблица13[[#This Row],[4]]*Таблица13[[#This Row],[5]]*Таблица13[[#This Row],[6]]</calculatedColumnFormula>
    </tableColumn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G34"/>
  <sheetViews>
    <sheetView tabSelected="1" zoomScale="80" zoomScaleNormal="80" workbookViewId="0">
      <selection activeCell="I7" sqref="I7"/>
    </sheetView>
  </sheetViews>
  <sheetFormatPr defaultColWidth="9.140625" defaultRowHeight="16.5" x14ac:dyDescent="0.25"/>
  <cols>
    <col min="1" max="1" width="11.140625" style="1" customWidth="1"/>
    <col min="2" max="2" width="66" style="7" customWidth="1"/>
    <col min="3" max="3" width="12.85546875" style="7" customWidth="1"/>
    <col min="4" max="4" width="13.28515625" style="1" customWidth="1"/>
    <col min="5" max="5" width="15.140625" style="1" customWidth="1"/>
    <col min="6" max="6" width="13.28515625" style="1" customWidth="1"/>
    <col min="7" max="7" width="19.140625" style="3" customWidth="1"/>
    <col min="8" max="8" width="9.140625" style="1"/>
    <col min="9" max="9" width="13.5703125" style="1" bestFit="1" customWidth="1"/>
    <col min="10" max="16384" width="9.140625" style="1"/>
  </cols>
  <sheetData>
    <row r="1" spans="1:7" ht="33.6" customHeight="1" x14ac:dyDescent="0.25">
      <c r="A1" s="49" t="s">
        <v>7</v>
      </c>
      <c r="B1" s="49"/>
      <c r="C1" s="49"/>
      <c r="D1" s="49"/>
      <c r="E1" s="49"/>
      <c r="F1" s="49"/>
      <c r="G1" s="49"/>
    </row>
    <row r="2" spans="1:7" x14ac:dyDescent="0.25">
      <c r="G2" s="20"/>
    </row>
    <row r="3" spans="1:7" x14ac:dyDescent="0.25">
      <c r="A3" s="2"/>
      <c r="B3" s="12" t="s">
        <v>9</v>
      </c>
      <c r="C3" s="11" t="s">
        <v>52</v>
      </c>
      <c r="D3" s="2"/>
      <c r="G3" s="20"/>
    </row>
    <row r="4" spans="1:7" x14ac:dyDescent="0.25">
      <c r="A4" s="2"/>
      <c r="B4" s="2"/>
      <c r="C4" s="4"/>
      <c r="D4" s="2"/>
      <c r="G4" s="20"/>
    </row>
    <row r="5" spans="1:7" s="6" customFormat="1" ht="66.75" customHeight="1" x14ac:dyDescent="0.25">
      <c r="A5" s="5"/>
      <c r="B5" s="12" t="s">
        <v>8</v>
      </c>
      <c r="C5" s="50" t="s">
        <v>51</v>
      </c>
      <c r="D5" s="50"/>
      <c r="E5" s="50"/>
      <c r="F5" s="50"/>
      <c r="G5" s="50"/>
    </row>
    <row r="6" spans="1:7" s="6" customFormat="1" ht="63.75" customHeight="1" x14ac:dyDescent="0.25">
      <c r="A6" s="50" t="s">
        <v>46</v>
      </c>
      <c r="B6" s="50"/>
      <c r="C6" s="50"/>
      <c r="D6" s="50"/>
      <c r="E6" s="50"/>
      <c r="F6" s="50"/>
      <c r="G6" s="50"/>
    </row>
    <row r="7" spans="1:7" ht="27" customHeight="1" x14ac:dyDescent="0.25">
      <c r="A7" s="51" t="s">
        <v>47</v>
      </c>
      <c r="B7" s="51"/>
      <c r="C7" s="51"/>
      <c r="D7" s="51"/>
      <c r="E7" s="51"/>
      <c r="F7" s="51"/>
      <c r="G7" s="51"/>
    </row>
    <row r="8" spans="1:7" s="6" customFormat="1" ht="16.899999999999999" customHeight="1" x14ac:dyDescent="0.25">
      <c r="A8" s="52" t="s">
        <v>0</v>
      </c>
      <c r="B8" s="52" t="s">
        <v>1</v>
      </c>
      <c r="C8" s="52" t="s">
        <v>4</v>
      </c>
      <c r="D8" s="52" t="s">
        <v>5</v>
      </c>
      <c r="E8" s="52" t="s">
        <v>2</v>
      </c>
      <c r="F8" s="54" t="s">
        <v>11</v>
      </c>
      <c r="G8" s="55"/>
    </row>
    <row r="9" spans="1:7" s="9" customFormat="1" ht="85.15" customHeight="1" x14ac:dyDescent="0.25">
      <c r="A9" s="53"/>
      <c r="B9" s="53"/>
      <c r="C9" s="53"/>
      <c r="D9" s="53"/>
      <c r="E9" s="53"/>
      <c r="F9" s="18" t="s">
        <v>3</v>
      </c>
      <c r="G9" s="8" t="s">
        <v>6</v>
      </c>
    </row>
    <row r="10" spans="1:7" s="13" customFormat="1" x14ac:dyDescent="0.25">
      <c r="A10" s="14" t="s">
        <v>12</v>
      </c>
      <c r="B10" s="15" t="s">
        <v>13</v>
      </c>
      <c r="C10" s="15" t="s">
        <v>14</v>
      </c>
      <c r="D10" s="15" t="s">
        <v>15</v>
      </c>
      <c r="E10" s="15" t="s">
        <v>16</v>
      </c>
      <c r="F10" s="15" t="s">
        <v>17</v>
      </c>
      <c r="G10" s="15" t="s">
        <v>18</v>
      </c>
    </row>
    <row r="11" spans="1:7" s="13" customFormat="1" ht="33" x14ac:dyDescent="0.25">
      <c r="A11" s="14" t="s">
        <v>24</v>
      </c>
      <c r="B11" s="21" t="s">
        <v>25</v>
      </c>
      <c r="C11" s="19" t="s">
        <v>26</v>
      </c>
      <c r="D11" s="15">
        <v>1929.53</v>
      </c>
      <c r="E11" s="15">
        <v>1.26</v>
      </c>
      <c r="F11" s="29">
        <v>1.6</v>
      </c>
      <c r="G11" s="37">
        <f>Таблица13[[#This Row],[4]]*Таблица13[[#This Row],[5]]*Таблица13[[#This Row],[6]]</f>
        <v>3889.9324800000004</v>
      </c>
    </row>
    <row r="12" spans="1:7" s="13" customFormat="1" x14ac:dyDescent="0.25">
      <c r="A12" s="22" t="s">
        <v>27</v>
      </c>
      <c r="B12" s="23" t="s">
        <v>28</v>
      </c>
      <c r="C12" s="19" t="s">
        <v>29</v>
      </c>
      <c r="D12" s="24">
        <v>4.95</v>
      </c>
      <c r="E12" s="24">
        <v>1.02</v>
      </c>
      <c r="F12" s="30">
        <v>55</v>
      </c>
      <c r="G12" s="37">
        <f>Таблица13[[#This Row],[4]]*Таблица13[[#This Row],[5]]*Таблица13[[#This Row],[6]]</f>
        <v>277.69499999999999</v>
      </c>
    </row>
    <row r="13" spans="1:7" s="13" customFormat="1" x14ac:dyDescent="0.25">
      <c r="A13" s="22" t="s">
        <v>30</v>
      </c>
      <c r="B13" s="23" t="s">
        <v>31</v>
      </c>
      <c r="C13" s="19" t="s">
        <v>32</v>
      </c>
      <c r="D13" s="24">
        <v>12.24</v>
      </c>
      <c r="E13" s="24">
        <v>1.02</v>
      </c>
      <c r="F13" s="30">
        <v>30</v>
      </c>
      <c r="G13" s="37">
        <f>Таблица13[[#This Row],[4]]*Таблица13[[#This Row],[5]]*Таблица13[[#This Row],[6]]</f>
        <v>374.54399999999998</v>
      </c>
    </row>
    <row r="14" spans="1:7" s="13" customFormat="1" ht="33" x14ac:dyDescent="0.25">
      <c r="A14" s="22" t="s">
        <v>33</v>
      </c>
      <c r="B14" s="23" t="s">
        <v>34</v>
      </c>
      <c r="C14" s="19" t="s">
        <v>26</v>
      </c>
      <c r="D14" s="24">
        <v>1262.83</v>
      </c>
      <c r="E14" s="24">
        <v>1.02</v>
      </c>
      <c r="F14" s="30">
        <v>1.6</v>
      </c>
      <c r="G14" s="37">
        <f>Таблица13[[#This Row],[4]]*Таблица13[[#This Row],[5]]*Таблица13[[#This Row],[6]]</f>
        <v>2060.9385600000001</v>
      </c>
    </row>
    <row r="15" spans="1:7" s="13" customFormat="1" ht="33" x14ac:dyDescent="0.25">
      <c r="A15" s="22" t="s">
        <v>36</v>
      </c>
      <c r="B15" s="23" t="s">
        <v>35</v>
      </c>
      <c r="C15" s="19" t="s">
        <v>26</v>
      </c>
      <c r="D15" s="24">
        <v>1529.52</v>
      </c>
      <c r="E15" s="24">
        <v>1.02</v>
      </c>
      <c r="F15" s="30">
        <v>1.6</v>
      </c>
      <c r="G15" s="37">
        <f>Таблица13[[#This Row],[4]]*Таблица13[[#This Row],[5]]*Таблица13[[#This Row],[6]]</f>
        <v>2496.1766400000001</v>
      </c>
    </row>
    <row r="16" spans="1:7" s="38" customFormat="1" ht="33" x14ac:dyDescent="0.25">
      <c r="A16" s="34" t="s">
        <v>57</v>
      </c>
      <c r="B16" s="35" t="s">
        <v>59</v>
      </c>
      <c r="C16" s="36" t="s">
        <v>58</v>
      </c>
      <c r="D16" s="30">
        <v>795.69</v>
      </c>
      <c r="E16" s="30">
        <v>1</v>
      </c>
      <c r="F16" s="30">
        <v>1</v>
      </c>
      <c r="G16" s="37">
        <f>Таблица13[[#This Row],[4]]*Таблица13[[#This Row],[5]]*Таблица13[[#This Row],[6]]</f>
        <v>795.69</v>
      </c>
    </row>
    <row r="17" spans="1:7" s="9" customFormat="1" x14ac:dyDescent="0.25">
      <c r="A17" s="25" t="s">
        <v>20</v>
      </c>
      <c r="B17" s="25"/>
      <c r="C17" s="33"/>
      <c r="D17" s="25"/>
      <c r="E17" s="25"/>
      <c r="F17" s="25"/>
      <c r="G17" s="26">
        <f>SUBTOTAL(109,Таблица13[7])</f>
        <v>9894.9766799999998</v>
      </c>
    </row>
    <row r="18" spans="1:7" ht="33" x14ac:dyDescent="0.25">
      <c r="A18" s="18" t="s">
        <v>21</v>
      </c>
      <c r="B18" s="56" t="s">
        <v>10</v>
      </c>
      <c r="C18" s="57"/>
      <c r="D18" s="57"/>
      <c r="E18" s="58"/>
      <c r="F18" s="10" t="s">
        <v>19</v>
      </c>
      <c r="G18" s="8" t="s">
        <v>23</v>
      </c>
    </row>
    <row r="19" spans="1:7" s="9" customFormat="1" ht="21" customHeight="1" x14ac:dyDescent="0.25">
      <c r="A19" s="19">
        <v>1</v>
      </c>
      <c r="B19" s="59">
        <v>2</v>
      </c>
      <c r="C19" s="60"/>
      <c r="D19" s="60"/>
      <c r="E19" s="61"/>
      <c r="F19" s="19">
        <v>3</v>
      </c>
      <c r="G19" s="42">
        <v>4</v>
      </c>
    </row>
    <row r="20" spans="1:7" s="16" customFormat="1" ht="16.899999999999999" customHeight="1" x14ac:dyDescent="0.25">
      <c r="A20" s="17">
        <v>1</v>
      </c>
      <c r="B20" s="46" t="s">
        <v>22</v>
      </c>
      <c r="C20" s="47"/>
      <c r="D20" s="47"/>
      <c r="E20" s="48"/>
      <c r="F20" s="18"/>
      <c r="G20" s="8">
        <f>Таблица13[[#Totals],[7]]</f>
        <v>9894.9766799999998</v>
      </c>
    </row>
    <row r="21" spans="1:7" s="9" customFormat="1" ht="33" customHeight="1" x14ac:dyDescent="0.25">
      <c r="A21" s="17" t="s">
        <v>13</v>
      </c>
      <c r="B21" s="46" t="s">
        <v>37</v>
      </c>
      <c r="C21" s="47"/>
      <c r="D21" s="47"/>
      <c r="E21" s="48"/>
      <c r="F21" s="18"/>
      <c r="G21" s="39">
        <f>G20*5%</f>
        <v>494.74883399999999</v>
      </c>
    </row>
    <row r="22" spans="1:7" s="9" customFormat="1" ht="33" customHeight="1" x14ac:dyDescent="0.25">
      <c r="A22" s="31" t="s">
        <v>14</v>
      </c>
      <c r="B22" s="43" t="s">
        <v>53</v>
      </c>
      <c r="C22" s="44"/>
      <c r="D22" s="44"/>
      <c r="E22" s="45"/>
      <c r="F22" s="32"/>
      <c r="G22" s="40">
        <f>G20+G21</f>
        <v>10389.725514</v>
      </c>
    </row>
    <row r="23" spans="1:7" x14ac:dyDescent="0.25">
      <c r="A23" s="17" t="s">
        <v>15</v>
      </c>
      <c r="B23" s="46" t="s">
        <v>48</v>
      </c>
      <c r="C23" s="47"/>
      <c r="D23" s="47"/>
      <c r="E23" s="48"/>
      <c r="F23" s="18">
        <v>108.1</v>
      </c>
      <c r="G23" s="39"/>
    </row>
    <row r="24" spans="1:7" x14ac:dyDescent="0.25">
      <c r="A24" s="17" t="s">
        <v>16</v>
      </c>
      <c r="B24" s="46" t="s">
        <v>38</v>
      </c>
      <c r="C24" s="47"/>
      <c r="D24" s="47"/>
      <c r="E24" s="48"/>
      <c r="F24" s="18">
        <v>107.8</v>
      </c>
      <c r="G24" s="39"/>
    </row>
    <row r="25" spans="1:7" x14ac:dyDescent="0.25">
      <c r="A25" s="17" t="s">
        <v>17</v>
      </c>
      <c r="B25" s="46" t="s">
        <v>39</v>
      </c>
      <c r="C25" s="47"/>
      <c r="D25" s="47"/>
      <c r="E25" s="48"/>
      <c r="F25" s="18">
        <v>105.3</v>
      </c>
      <c r="G25" s="39"/>
    </row>
    <row r="26" spans="1:7" x14ac:dyDescent="0.25">
      <c r="A26" s="17" t="s">
        <v>18</v>
      </c>
      <c r="B26" s="46" t="s">
        <v>40</v>
      </c>
      <c r="C26" s="47"/>
      <c r="D26" s="47"/>
      <c r="E26" s="48"/>
      <c r="F26" s="27">
        <v>104.4</v>
      </c>
      <c r="G26" s="39"/>
    </row>
    <row r="27" spans="1:7" x14ac:dyDescent="0.25">
      <c r="A27" s="17" t="s">
        <v>42</v>
      </c>
      <c r="B27" s="46" t="s">
        <v>41</v>
      </c>
      <c r="C27" s="47"/>
      <c r="D27" s="47"/>
      <c r="E27" s="48"/>
      <c r="F27" s="27">
        <v>104.3</v>
      </c>
      <c r="G27" s="39"/>
    </row>
    <row r="28" spans="1:7" x14ac:dyDescent="0.25">
      <c r="A28" s="17" t="s">
        <v>43</v>
      </c>
      <c r="B28" s="46" t="s">
        <v>54</v>
      </c>
      <c r="C28" s="47"/>
      <c r="D28" s="47"/>
      <c r="E28" s="48"/>
      <c r="F28" s="27">
        <v>104.3</v>
      </c>
      <c r="G28" s="39"/>
    </row>
    <row r="29" spans="1:7" ht="37.15" customHeight="1" x14ac:dyDescent="0.25">
      <c r="A29" s="17" t="s">
        <v>44</v>
      </c>
      <c r="B29" s="62" t="s">
        <v>60</v>
      </c>
      <c r="C29" s="63"/>
      <c r="D29" s="63"/>
      <c r="E29" s="64"/>
      <c r="F29" s="27"/>
      <c r="G29" s="41"/>
    </row>
    <row r="30" spans="1:7" ht="37.15" customHeight="1" x14ac:dyDescent="0.25">
      <c r="A30" s="17" t="s">
        <v>45</v>
      </c>
      <c r="B30" s="62" t="s">
        <v>61</v>
      </c>
      <c r="C30" s="63"/>
      <c r="D30" s="63"/>
      <c r="E30" s="64"/>
      <c r="F30" s="27"/>
      <c r="G30" s="41"/>
    </row>
    <row r="31" spans="1:7" ht="35.450000000000003" customHeight="1" x14ac:dyDescent="0.25">
      <c r="A31" s="17" t="s">
        <v>49</v>
      </c>
      <c r="B31" s="62" t="s">
        <v>62</v>
      </c>
      <c r="C31" s="63"/>
      <c r="D31" s="63"/>
      <c r="E31" s="64"/>
      <c r="F31" s="27"/>
      <c r="G31" s="41"/>
    </row>
    <row r="32" spans="1:7" ht="33.6" customHeight="1" x14ac:dyDescent="0.25">
      <c r="A32" s="17" t="s">
        <v>50</v>
      </c>
      <c r="B32" s="62" t="s">
        <v>63</v>
      </c>
      <c r="C32" s="63"/>
      <c r="D32" s="63"/>
      <c r="E32" s="64"/>
      <c r="F32" s="28"/>
      <c r="G32" s="41">
        <f>G22*план_И12026/100*план_И12027/100*план_И12028/100*(1+(план_И12029/100-1)/2)</f>
        <v>13029.501369889216</v>
      </c>
    </row>
    <row r="33" spans="1:7" ht="38.25" customHeight="1" x14ac:dyDescent="0.25">
      <c r="A33" s="17" t="s">
        <v>55</v>
      </c>
      <c r="B33" s="62" t="s">
        <v>64</v>
      </c>
      <c r="C33" s="63"/>
      <c r="D33" s="63"/>
      <c r="E33" s="64"/>
      <c r="F33" s="28"/>
      <c r="G33" s="41"/>
    </row>
    <row r="34" spans="1:7" ht="38.25" customHeight="1" x14ac:dyDescent="0.25">
      <c r="A34" s="17" t="s">
        <v>56</v>
      </c>
      <c r="B34" s="62" t="s">
        <v>65</v>
      </c>
      <c r="C34" s="63"/>
      <c r="D34" s="63"/>
      <c r="E34" s="64"/>
      <c r="F34" s="28"/>
      <c r="G34" s="41"/>
    </row>
  </sheetData>
  <mergeCells count="27">
    <mergeCell ref="A1:G1"/>
    <mergeCell ref="A6:G6"/>
    <mergeCell ref="A7:G7"/>
    <mergeCell ref="B32:E32"/>
    <mergeCell ref="B33:E33"/>
    <mergeCell ref="B21:E21"/>
    <mergeCell ref="B22:E22"/>
    <mergeCell ref="A8:A9"/>
    <mergeCell ref="B8:B9"/>
    <mergeCell ref="C8:C9"/>
    <mergeCell ref="D8:D9"/>
    <mergeCell ref="E8:E9"/>
    <mergeCell ref="C5:G5"/>
    <mergeCell ref="F8:G8"/>
    <mergeCell ref="B18:E18"/>
    <mergeCell ref="B19:E19"/>
    <mergeCell ref="B34:E34"/>
    <mergeCell ref="B20:E20"/>
    <mergeCell ref="B29:E29"/>
    <mergeCell ref="B30:E30"/>
    <mergeCell ref="B31:E31"/>
    <mergeCell ref="B23:E23"/>
    <mergeCell ref="B24:E24"/>
    <mergeCell ref="B25:E25"/>
    <mergeCell ref="B26:E26"/>
    <mergeCell ref="B27:E27"/>
    <mergeCell ref="B28:E2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Хозяин</cp:lastModifiedBy>
  <cp:lastPrinted>2022-01-10T11:01:13Z</cp:lastPrinted>
  <dcterms:created xsi:type="dcterms:W3CDTF">2019-04-12T11:43:02Z</dcterms:created>
  <dcterms:modified xsi:type="dcterms:W3CDTF">2025-09-02T08:49:39Z</dcterms:modified>
</cp:coreProperties>
</file>